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91" i="1" l="1"/>
  <c r="E91" i="1"/>
  <c r="D91" i="1"/>
  <c r="C91" i="1"/>
  <c r="C139" i="1"/>
</calcChain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<sst xmlns="http://schemas.openxmlformats.org/spreadsheetml/2006/main" count="907" uniqueCount="555">
  <si>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</si>
  <si>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</si>
  <si>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Горковское сельское поселение</t>
  </si>
  <si>
    <t>ОКТМО: 71926406,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</si>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</sst>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" workbookViewId="0">
      <selection activeCell="J9" sqref="J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846</v>
      </c>
      <c r="D11" s="3">
        <v>796</v>
      </c>
      <c r="E11" s="3">
        <v>795</v>
      </c>
      <c r="F11" s="3">
        <v>2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698</v>
      </c>
      <c r="D45" s="3">
        <v>675</v>
      </c>
      <c r="E45" s="3">
        <v>674</v>
      </c>
      <c r="F45" s="3">
        <v>2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206</v>
      </c>
      <c r="D47" s="3">
        <v>197</v>
      </c>
      <c r="E47" s="3">
        <v>197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584</v>
      </c>
      <c r="D48" s="3">
        <v>573</v>
      </c>
      <c r="E48" s="3">
        <v>572</v>
      </c>
      <c r="F48" s="3">
        <v>2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25">
      <c r="A59" s="13" t="s">
        <v>109</v>
      </c>
      <c r="B59" s="14" t="s">
        <v>110</v>
      </c>
      <c r="C59" s="15">
        <v>253</v>
      </c>
      <c r="D59" s="15">
        <v>249</v>
      </c>
      <c r="E59" s="15">
        <v>248</v>
      </c>
      <c r="F59" s="15" t="s">
        <v>554</v>
      </c>
      <c r="G59" s="15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6" customFormat="1" x14ac:dyDescent="0.25">
      <c r="A85" s="13" t="s">
        <v>161</v>
      </c>
      <c r="B85" s="14" t="s">
        <v>162</v>
      </c>
      <c r="C85" s="15">
        <v>8</v>
      </c>
      <c r="D85" s="15">
        <v>8</v>
      </c>
      <c r="E85" s="15">
        <v>8</v>
      </c>
      <c r="F85" s="15">
        <v>0</v>
      </c>
      <c r="G85" s="15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289984883.06000006</v>
      </c>
      <c r="D91" s="4">
        <f t="shared" ref="D91:E91" si="0">SUM(D93:D165)</f>
        <v>289784788.19000012</v>
      </c>
      <c r="E91" s="4">
        <f t="shared" si="0"/>
        <v>200094.87</v>
      </c>
      <c r="F91" s="10">
        <f>SUM(F93:G165)</f>
        <v>4867904.05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222337969.50999999</v>
      </c>
      <c r="D125" s="4">
        <v>222164141.40000001</v>
      </c>
      <c r="E125" s="4">
        <v>173828.11</v>
      </c>
      <c r="F125" s="10">
        <v>3605244.47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7889466.75</v>
      </c>
      <c r="D127" s="4">
        <v>7889466.75</v>
      </c>
      <c r="E127" s="4">
        <v>0</v>
      </c>
      <c r="F127" s="10">
        <v>111211.65</v>
      </c>
      <c r="G127" s="11"/>
    </row>
    <row r="128" spans="1:7" x14ac:dyDescent="0.25">
      <c r="A128" s="1" t="s">
        <v>87</v>
      </c>
      <c r="B128" s="5" t="s">
        <v>205</v>
      </c>
      <c r="C128" s="4">
        <v>51491981.700000003</v>
      </c>
      <c r="D128" s="4">
        <v>51465714.939999998</v>
      </c>
      <c r="E128" s="4">
        <v>26266.76</v>
      </c>
      <c r="F128" s="10">
        <v>933894.8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f>D139</f>
        <v>5509924.4100000001</v>
      </c>
      <c r="D139" s="4">
        <v>5509924.4100000001</v>
      </c>
      <c r="E139" s="4" t="s">
        <v>554</v>
      </c>
      <c r="F139" s="10">
        <v>217553.13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2608623.7200000002</v>
      </c>
      <c r="D153" s="4">
        <v>2608623.7200000002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146916.97</v>
      </c>
      <c r="D165" s="4">
        <v>146916.97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256</v>
      </c>
      <c r="F177" s="3">
        <v>254</v>
      </c>
      <c r="G177" s="4">
        <v>6651472.1200000001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180</v>
      </c>
      <c r="F180" s="3">
        <v>178</v>
      </c>
      <c r="G180" s="4">
        <v>1729000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152</v>
      </c>
      <c r="F181" s="3">
        <v>152</v>
      </c>
      <c r="G181" s="4">
        <v>1407000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70</v>
      </c>
      <c r="F182" s="3">
        <v>70</v>
      </c>
      <c r="G182" s="4">
        <v>2375769.67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296157.64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182000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11</v>
      </c>
      <c r="G186" s="4">
        <v>577544.81000000006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148000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148000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289986463.31999999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283183731.19999999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36813888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36813888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36805893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289986463.31999999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283183731.19999999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36813888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36813888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36805893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2016-07-12T16:12:40Z</dcterms:created>
  <dcterms:modified xsi:type="dcterms:W3CDTF">2018-08-27T08:52:28Z</dcterms:modified>
</cp:coreProperties>
</file>